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"/>
    </mc:Choice>
  </mc:AlternateContent>
  <bookViews>
    <workbookView xWindow="240" yWindow="375" windowWidth="23715" windowHeight="14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71027"/>
</workbook>
</file>

<file path=xl/calcChain.xml><?xml version="1.0" encoding="utf-8"?>
<calcChain xmlns="http://schemas.openxmlformats.org/spreadsheetml/2006/main">
  <c r="E52" i="1" l="1"/>
  <c r="G52" i="1" s="1"/>
  <c r="E47" i="1" l="1"/>
  <c r="G47" i="1" s="1"/>
  <c r="E48" i="1"/>
  <c r="G48" i="1" s="1"/>
  <c r="E49" i="1"/>
  <c r="G49" i="1" s="1"/>
  <c r="E50" i="1"/>
  <c r="G50" i="1" s="1"/>
  <c r="E51" i="1"/>
  <c r="G51" i="1" s="1"/>
  <c r="E53" i="1"/>
  <c r="G53" i="1" s="1"/>
  <c r="E54" i="1"/>
  <c r="G54" i="1" s="1"/>
  <c r="E12" i="1" l="1"/>
  <c r="E45" i="1" l="1"/>
  <c r="E40" i="1"/>
  <c r="E30" i="1"/>
  <c r="E31" i="1"/>
  <c r="E32" i="1"/>
  <c r="E33" i="1"/>
  <c r="E19" i="1"/>
  <c r="E46" i="1" l="1"/>
  <c r="E43" i="1"/>
  <c r="G42" i="1" s="1"/>
  <c r="E41" i="1"/>
  <c r="E39" i="1"/>
  <c r="E37" i="1"/>
  <c r="E36" i="1"/>
  <c r="E14" i="1"/>
  <c r="E35" i="1"/>
  <c r="G34" i="1" s="1"/>
  <c r="E29" i="1"/>
  <c r="E28" i="1"/>
  <c r="E27" i="1"/>
  <c r="E26" i="1"/>
  <c r="E24" i="1"/>
  <c r="E23" i="1"/>
  <c r="E22" i="1"/>
  <c r="E20" i="1"/>
  <c r="E18" i="1"/>
  <c r="E17" i="1"/>
  <c r="E16" i="1"/>
  <c r="E15" i="1"/>
  <c r="E13" i="1"/>
  <c r="G38" i="1" l="1"/>
  <c r="G25" i="1"/>
  <c r="G21" i="1"/>
  <c r="G11" i="1"/>
</calcChain>
</file>

<file path=xl/sharedStrings.xml><?xml version="1.0" encoding="utf-8"?>
<sst xmlns="http://schemas.openxmlformats.org/spreadsheetml/2006/main" count="59" uniqueCount="51">
  <si>
    <t>Project Budget</t>
  </si>
  <si>
    <t>Construction</t>
  </si>
  <si>
    <t>% Difference</t>
  </si>
  <si>
    <t>Task</t>
  </si>
  <si>
    <t>Include Construction,</t>
  </si>
  <si>
    <t>Cost - Statewide</t>
  </si>
  <si>
    <t>Cost - DBPB</t>
  </si>
  <si>
    <t>vs. Statewide</t>
  </si>
  <si>
    <t>No.</t>
  </si>
  <si>
    <t>CEI &amp; Design ($)</t>
  </si>
  <si>
    <t>Unit Price*</t>
  </si>
  <si>
    <t>Unit Price**</t>
  </si>
  <si>
    <t>Unit Price</t>
  </si>
  <si>
    <t>Miscellaneous Signing &amp; Pavement Markings</t>
  </si>
  <si>
    <t>Average</t>
  </si>
  <si>
    <t>Corresponding</t>
  </si>
  <si>
    <t>Numbers</t>
  </si>
  <si>
    <t>Project Type Description</t>
  </si>
  <si>
    <t>Statewide Unit Price</t>
  </si>
  <si>
    <t>Average % Difference</t>
  </si>
  <si>
    <t>in Construction Costs</t>
  </si>
  <si>
    <t>TABLE 8-2:  Summary of Average % Difference in Construction Costs for DBPB III vs. Statewide Unit Prices</t>
  </si>
  <si>
    <t>Installation of Turn Lanes/Modifications to Turn Lanes</t>
  </si>
  <si>
    <t>Replace/Install Street Lighting</t>
  </si>
  <si>
    <t>Median Modifications</t>
  </si>
  <si>
    <t>Installation of Midblock Crossings or Midblock Features</t>
  </si>
  <si>
    <t>Bicycle Lanes Safety Improvements</t>
  </si>
  <si>
    <t>Miscellaneous Sign Structures</t>
  </si>
  <si>
    <t>Installation of Intelligent Transportation System (ITS) Features</t>
  </si>
  <si>
    <t>Milling &amp; Resurfacing</t>
  </si>
  <si>
    <t>Skid Resistance Improvements</t>
  </si>
  <si>
    <t>Installation of On-Ramp</t>
  </si>
  <si>
    <t>Installation of Guardrail</t>
  </si>
  <si>
    <t>New Signal/Signal Rebuild/Signal Replacement</t>
  </si>
  <si>
    <t>#4, #7, #8, #13, #16, #21, #40, #46</t>
  </si>
  <si>
    <t>#17, #18, #31</t>
  </si>
  <si>
    <t>#19, #32, #41</t>
  </si>
  <si>
    <t>#26, #36, #47, #48</t>
  </si>
  <si>
    <t>#33</t>
  </si>
  <si>
    <t>#12</t>
  </si>
  <si>
    <t>#10</t>
  </si>
  <si>
    <t>#27</t>
  </si>
  <si>
    <t>#2</t>
  </si>
  <si>
    <t>#30</t>
  </si>
  <si>
    <t>#37</t>
  </si>
  <si>
    <t>#5, #6, #11, #15, #22, #23, #35, #43, #45</t>
  </si>
  <si>
    <t>#28</t>
  </si>
  <si>
    <t>#3, #24, #44</t>
  </si>
  <si>
    <t>Relocation of Crosswalks</t>
  </si>
  <si>
    <t>N/A</t>
  </si>
  <si>
    <t>DBPB III Unit Price vs.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</si>
</sst>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0" fontId="1" fillId="0" borderId="2" xfId="0" applyNumberFormat="1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3" fillId="0" borderId="0" xfId="0" applyFont="1"/>
    <xf numFmtId="0" fontId="3" fillId="0" borderId="11" xfId="0" applyFont="1" applyFill="1" applyBorder="1" applyAlignment="1">
      <alignment horizontal="center"/>
    </xf>
    <xf numFmtId="10" fontId="3" fillId="0" borderId="16" xfId="0" applyNumberFormat="1" applyFont="1" applyBorder="1" applyAlignment="1">
      <alignment horizontal="center"/>
    </xf>
    <xf numFmtId="10" fontId="3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2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18" xfId="0" applyBorder="1"/>
    <xf numFmtId="10" fontId="3" fillId="0" borderId="29" xfId="0" applyNumberFormat="1" applyFont="1" applyBorder="1" applyAlignment="1">
      <alignment horizontal="center"/>
    </xf>
    <xf numFmtId="10" fontId="3" fillId="0" borderId="17" xfId="0" applyNumberFormat="1" applyFont="1" applyBorder="1" applyAlignment="1">
      <alignment horizontal="center"/>
    </xf>
    <xf numFmtId="10" fontId="0" fillId="0" borderId="17" xfId="0" applyNumberFormat="1" applyFont="1" applyBorder="1" applyAlignment="1">
      <alignment horizontal="center"/>
    </xf>
    <xf numFmtId="10" fontId="0" fillId="0" borderId="18" xfId="0" applyNumberFormat="1" applyFont="1" applyBorder="1" applyAlignment="1">
      <alignment horizontal="center"/>
    </xf>
    <xf numFmtId="0" fontId="2" fillId="0" borderId="0" xfId="0" applyFont="1"/>
    <xf numFmtId="164" fontId="2" fillId="2" borderId="7" xfId="0" applyNumberFormat="1" applyFont="1" applyFill="1" applyBorder="1" applyAlignment="1">
      <alignment horizontal="center"/>
    </xf>
    <xf numFmtId="10" fontId="2" fillId="2" borderId="14" xfId="0" applyNumberFormat="1" applyFont="1" applyFill="1" applyBorder="1" applyAlignment="1">
      <alignment horizontal="center"/>
    </xf>
    <xf numFmtId="10" fontId="2" fillId="2" borderId="15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10" fontId="2" fillId="2" borderId="16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0" fontId="3" fillId="0" borderId="13" xfId="0" applyNumberFormat="1" applyFont="1" applyFill="1" applyBorder="1" applyAlignment="1">
      <alignment horizontal="center"/>
    </xf>
    <xf numFmtId="10" fontId="3" fillId="0" borderId="16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0" fontId="3" fillId="0" borderId="9" xfId="0" applyNumberFormat="1" applyFont="1" applyFill="1" applyBorder="1" applyAlignment="1">
      <alignment horizontal="center"/>
    </xf>
    <xf numFmtId="0" fontId="0" fillId="0" borderId="17" xfId="0" applyFill="1" applyBorder="1"/>
    <xf numFmtId="10" fontId="3" fillId="0" borderId="28" xfId="0" applyNumberFormat="1" applyFont="1" applyFill="1" applyBorder="1" applyAlignment="1">
      <alignment horizontal="center"/>
    </xf>
    <xf numFmtId="164" fontId="3" fillId="0" borderId="27" xfId="0" applyNumberFormat="1" applyFont="1" applyFill="1" applyBorder="1" applyAlignment="1">
      <alignment horizontal="center"/>
    </xf>
    <xf numFmtId="0" fontId="0" fillId="0" borderId="33" xfId="0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0" fillId="0" borderId="3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32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view="pageBreakPreview" zoomScale="60" zoomScaleNormal="100" workbookViewId="0">
      <selection activeCell="G10" sqref="G10"/>
    </sheetView>
  </sheetViews>
  <sheetFormatPr defaultRowHeight="15" x14ac:dyDescent="0.25"/>
  <cols>
    <col min="2" max="2" width="23.85546875" customWidth="1"/>
    <col min="3" max="3" width="15.5703125" bestFit="1" customWidth="1"/>
    <col min="4" max="4" width="14.28515625" bestFit="1" customWidth="1"/>
    <col min="5" max="5" width="12.85546875" bestFit="1" customWidth="1"/>
    <col min="6" max="6" width="36.28515625" bestFit="1" customWidth="1"/>
    <col min="7" max="7" width="28" customWidth="1"/>
  </cols>
  <sheetData>
    <row r="1" spans="1:7" x14ac:dyDescent="0.25">
      <c r="A1" s="6"/>
      <c r="B1" s="6"/>
      <c r="C1" s="6"/>
      <c r="D1" s="6"/>
      <c r="E1" s="6"/>
      <c r="F1" s="6"/>
      <c r="G1" s="1" t="s">
        <v>14</v>
      </c>
    </row>
    <row r="2" spans="1:7" s="2" customFormat="1" x14ac:dyDescent="0.25">
      <c r="A2" s="3"/>
      <c r="B2" s="4" t="s">
        <v>0</v>
      </c>
      <c r="C2" s="4" t="s">
        <v>1</v>
      </c>
      <c r="D2" s="4" t="s">
        <v>1</v>
      </c>
      <c r="E2" s="5" t="s">
        <v>2</v>
      </c>
      <c r="F2" s="5"/>
      <c r="G2" s="3" t="s">
        <v>2</v>
      </c>
    </row>
    <row r="3" spans="1:7" s="2" customFormat="1" x14ac:dyDescent="0.25">
      <c r="A3" s="3" t="s">
        <v>3</v>
      </c>
      <c r="B3" s="4" t="s">
        <v>4</v>
      </c>
      <c r="C3" s="4" t="s">
        <v>5</v>
      </c>
      <c r="D3" s="4" t="s">
        <v>6</v>
      </c>
      <c r="E3" s="5" t="s">
        <v>7</v>
      </c>
      <c r="F3" s="5"/>
      <c r="G3" s="3" t="s">
        <v>7</v>
      </c>
    </row>
    <row r="4" spans="1:7" s="2" customFormat="1" x14ac:dyDescent="0.25">
      <c r="A4" s="3" t="s">
        <v>8</v>
      </c>
      <c r="B4" s="4" t="s">
        <v>9</v>
      </c>
      <c r="C4" s="4" t="s">
        <v>10</v>
      </c>
      <c r="D4" s="4" t="s">
        <v>11</v>
      </c>
      <c r="E4" s="5" t="s">
        <v>12</v>
      </c>
      <c r="F4" s="5"/>
      <c r="G4" s="3" t="s">
        <v>12</v>
      </c>
    </row>
    <row r="5" spans="1:7" s="7" customFormat="1" ht="15.75" x14ac:dyDescent="0.25">
      <c r="A5" s="52" t="s">
        <v>21</v>
      </c>
      <c r="B5" s="52"/>
      <c r="C5" s="52"/>
      <c r="D5" s="52"/>
      <c r="E5" s="52"/>
      <c r="F5" s="52"/>
      <c r="G5" s="52"/>
    </row>
    <row r="6" spans="1:7" s="7" customFormat="1" ht="16.5" thickBot="1" x14ac:dyDescent="0.3">
      <c r="A6" s="8"/>
      <c r="B6" s="9"/>
      <c r="C6" s="9"/>
      <c r="D6" s="9"/>
      <c r="E6" s="10"/>
      <c r="F6" s="10"/>
      <c r="G6" s="8"/>
    </row>
    <row r="7" spans="1:7" s="7" customFormat="1" ht="15.75" x14ac:dyDescent="0.25">
      <c r="A7" s="59"/>
      <c r="B7" s="60"/>
      <c r="C7" s="60"/>
      <c r="D7" s="24"/>
      <c r="E7" s="25"/>
      <c r="F7" s="26"/>
      <c r="G7" s="27" t="s">
        <v>19</v>
      </c>
    </row>
    <row r="8" spans="1:7" s="7" customFormat="1" ht="15.75" x14ac:dyDescent="0.25">
      <c r="A8" s="61"/>
      <c r="B8" s="62"/>
      <c r="C8" s="62"/>
      <c r="D8" s="28"/>
      <c r="E8" s="29"/>
      <c r="F8" s="30" t="s">
        <v>15</v>
      </c>
      <c r="G8" s="31" t="s">
        <v>20</v>
      </c>
    </row>
    <row r="9" spans="1:7" s="7" customFormat="1" ht="15.75" x14ac:dyDescent="0.25">
      <c r="A9" s="32"/>
      <c r="B9" s="33"/>
      <c r="C9" s="33"/>
      <c r="D9" s="28"/>
      <c r="E9" s="29"/>
      <c r="F9" s="30" t="s">
        <v>3</v>
      </c>
      <c r="G9" s="31" t="s">
        <v>50</v>
      </c>
    </row>
    <row r="10" spans="1:7" s="7" customFormat="1" ht="16.5" thickBot="1" x14ac:dyDescent="0.3">
      <c r="A10" s="56" t="s">
        <v>17</v>
      </c>
      <c r="B10" s="57"/>
      <c r="C10" s="57"/>
      <c r="D10" s="57"/>
      <c r="E10" s="58"/>
      <c r="F10" s="34" t="s">
        <v>16</v>
      </c>
      <c r="G10" s="35" t="s">
        <v>18</v>
      </c>
    </row>
    <row r="11" spans="1:7" s="7" customFormat="1" ht="15.75" x14ac:dyDescent="0.25">
      <c r="A11" s="53" t="s">
        <v>22</v>
      </c>
      <c r="B11" s="54"/>
      <c r="C11" s="54"/>
      <c r="D11" s="54"/>
      <c r="E11" s="55"/>
      <c r="F11" s="63" t="s">
        <v>45</v>
      </c>
      <c r="G11" s="19">
        <f>AVERAGE(E12:E20)</f>
        <v>0.7536761350783121</v>
      </c>
    </row>
    <row r="12" spans="1:7" s="11" customFormat="1" ht="15.75" x14ac:dyDescent="0.25">
      <c r="A12" s="12">
        <v>5</v>
      </c>
      <c r="B12" s="36">
        <v>446011.51</v>
      </c>
      <c r="C12" s="36">
        <v>145603.73000000001</v>
      </c>
      <c r="D12" s="36">
        <v>309730.21999999997</v>
      </c>
      <c r="E12" s="37">
        <f>+(D12-C12)/C12</f>
        <v>1.1272134992695582</v>
      </c>
      <c r="F12" s="64"/>
      <c r="G12" s="13"/>
    </row>
    <row r="13" spans="1:7" s="11" customFormat="1" ht="15.75" x14ac:dyDescent="0.25">
      <c r="A13" s="12">
        <v>6</v>
      </c>
      <c r="B13" s="39">
        <v>120941.36</v>
      </c>
      <c r="C13" s="36">
        <v>49283.44</v>
      </c>
      <c r="D13" s="36">
        <v>83987.06</v>
      </c>
      <c r="E13" s="37">
        <f t="shared" ref="E13:E17" si="0">+(D13-C13)/C13</f>
        <v>0.70416391388263466</v>
      </c>
      <c r="F13" s="38"/>
      <c r="G13" s="13"/>
    </row>
    <row r="14" spans="1:7" s="11" customFormat="1" ht="15.75" x14ac:dyDescent="0.25">
      <c r="A14" s="12">
        <v>11</v>
      </c>
      <c r="B14" s="36">
        <v>853742.44</v>
      </c>
      <c r="C14" s="36">
        <v>646977</v>
      </c>
      <c r="D14" s="36">
        <v>592876.69999999995</v>
      </c>
      <c r="E14" s="37">
        <f t="shared" si="0"/>
        <v>-8.3620128690819071E-2</v>
      </c>
      <c r="F14" s="38"/>
      <c r="G14" s="13"/>
    </row>
    <row r="15" spans="1:7" s="11" customFormat="1" ht="15.75" x14ac:dyDescent="0.25">
      <c r="A15" s="12">
        <v>15</v>
      </c>
      <c r="B15" s="36">
        <v>961427.77</v>
      </c>
      <c r="C15" s="36">
        <v>334180.27999999997</v>
      </c>
      <c r="D15" s="36">
        <v>656712.95999999996</v>
      </c>
      <c r="E15" s="37">
        <f t="shared" si="0"/>
        <v>0.96514575904957656</v>
      </c>
      <c r="F15" s="38"/>
      <c r="G15" s="13"/>
    </row>
    <row r="16" spans="1:7" s="11" customFormat="1" ht="15.75" x14ac:dyDescent="0.25">
      <c r="A16" s="12">
        <v>22</v>
      </c>
      <c r="B16" s="36">
        <v>884727.75</v>
      </c>
      <c r="C16" s="36">
        <v>299530.43</v>
      </c>
      <c r="D16" s="36">
        <v>622280.79</v>
      </c>
      <c r="E16" s="37">
        <f t="shared" si="0"/>
        <v>1.0775211052846954</v>
      </c>
      <c r="F16" s="38"/>
      <c r="G16" s="13"/>
    </row>
    <row r="17" spans="1:15" s="11" customFormat="1" ht="15.75" x14ac:dyDescent="0.25">
      <c r="A17" s="12">
        <v>23</v>
      </c>
      <c r="B17" s="36">
        <v>269599.31</v>
      </c>
      <c r="C17" s="36">
        <v>93276.920000000013</v>
      </c>
      <c r="D17" s="36">
        <v>190629.71</v>
      </c>
      <c r="E17" s="37">
        <f t="shared" si="0"/>
        <v>1.0436964470953798</v>
      </c>
      <c r="F17" s="38"/>
      <c r="G17" s="13"/>
    </row>
    <row r="18" spans="1:15" s="11" customFormat="1" ht="15.75" x14ac:dyDescent="0.25">
      <c r="A18" s="12">
        <v>35</v>
      </c>
      <c r="B18" s="36">
        <v>382401.13</v>
      </c>
      <c r="C18" s="36">
        <v>185887.57</v>
      </c>
      <c r="D18" s="36">
        <v>270125.48</v>
      </c>
      <c r="E18" s="37">
        <f>+(D18-C18)/C18</f>
        <v>0.45316591098587156</v>
      </c>
      <c r="F18" s="38"/>
      <c r="G18" s="13"/>
    </row>
    <row r="19" spans="1:15" s="11" customFormat="1" ht="15.75" x14ac:dyDescent="0.25">
      <c r="A19" s="12">
        <v>43</v>
      </c>
      <c r="B19" s="36">
        <v>622239.59</v>
      </c>
      <c r="C19" s="36">
        <v>250129.85</v>
      </c>
      <c r="D19" s="36">
        <v>441307.13</v>
      </c>
      <c r="E19" s="37">
        <f>+(D19-C19)/C19</f>
        <v>0.76431213627641803</v>
      </c>
      <c r="F19" s="38"/>
      <c r="G19" s="13"/>
    </row>
    <row r="20" spans="1:15" s="11" customFormat="1" ht="15.75" x14ac:dyDescent="0.25">
      <c r="A20" s="12">
        <v>45</v>
      </c>
      <c r="B20" s="36">
        <v>470373.99</v>
      </c>
      <c r="C20" s="36">
        <v>190475.13</v>
      </c>
      <c r="D20" s="36">
        <v>329805.13</v>
      </c>
      <c r="E20" s="37">
        <f>+(D20-C20)/C20</f>
        <v>0.73148657255149263</v>
      </c>
      <c r="F20" s="38"/>
      <c r="G20" s="13"/>
    </row>
    <row r="21" spans="1:15" s="11" customFormat="1" ht="15.75" customHeight="1" x14ac:dyDescent="0.25">
      <c r="A21" s="49" t="s">
        <v>13</v>
      </c>
      <c r="B21" s="50"/>
      <c r="C21" s="50"/>
      <c r="D21" s="50"/>
      <c r="E21" s="51"/>
      <c r="F21" s="65" t="s">
        <v>47</v>
      </c>
      <c r="G21" s="20">
        <f>AVERAGE(E22:E24)</f>
        <v>3.6681437787861419E-2</v>
      </c>
    </row>
    <row r="22" spans="1:15" s="11" customFormat="1" ht="15.75" x14ac:dyDescent="0.25">
      <c r="A22" s="12">
        <v>3</v>
      </c>
      <c r="B22" s="36">
        <v>88732.34</v>
      </c>
      <c r="C22" s="36">
        <v>50802.86</v>
      </c>
      <c r="D22" s="36">
        <v>63744.5</v>
      </c>
      <c r="E22" s="37">
        <f t="shared" ref="E22:E24" si="1">+(D22-C22)/C22</f>
        <v>0.25474235111960231</v>
      </c>
      <c r="F22" s="66"/>
      <c r="G22" s="13"/>
    </row>
    <row r="23" spans="1:15" s="11" customFormat="1" ht="15.75" x14ac:dyDescent="0.25">
      <c r="A23" s="12">
        <v>24</v>
      </c>
      <c r="B23" s="36">
        <v>801864.46</v>
      </c>
      <c r="C23" s="36">
        <v>767933.87</v>
      </c>
      <c r="D23" s="36">
        <v>572760.32999999996</v>
      </c>
      <c r="E23" s="37">
        <f t="shared" si="1"/>
        <v>-0.25415409793033356</v>
      </c>
      <c r="F23" s="38"/>
      <c r="G23" s="13"/>
      <c r="J23"/>
      <c r="K23"/>
      <c r="L23"/>
      <c r="M23"/>
      <c r="N23"/>
      <c r="O23"/>
    </row>
    <row r="24" spans="1:15" s="11" customFormat="1" ht="15.75" x14ac:dyDescent="0.25">
      <c r="A24" s="12">
        <v>44</v>
      </c>
      <c r="B24" s="36">
        <v>416099.2</v>
      </c>
      <c r="C24" s="36">
        <v>263974.42</v>
      </c>
      <c r="D24" s="36">
        <v>292868.02</v>
      </c>
      <c r="E24" s="37">
        <f t="shared" si="1"/>
        <v>0.10945606017431551</v>
      </c>
      <c r="F24" s="38"/>
      <c r="G24" s="13"/>
      <c r="J24"/>
      <c r="K24"/>
      <c r="L24"/>
      <c r="M24"/>
      <c r="N24"/>
      <c r="O24"/>
    </row>
    <row r="25" spans="1:15" s="11" customFormat="1" ht="15.75" x14ac:dyDescent="0.25">
      <c r="A25" s="49" t="s">
        <v>33</v>
      </c>
      <c r="B25" s="50"/>
      <c r="C25" s="50"/>
      <c r="D25" s="50"/>
      <c r="E25" s="51"/>
      <c r="F25" s="40" t="s">
        <v>34</v>
      </c>
      <c r="G25" s="20">
        <f>AVERAGE(E26:E33)</f>
        <v>0.29511152922990047</v>
      </c>
      <c r="J25"/>
      <c r="K25"/>
      <c r="L25"/>
      <c r="M25"/>
      <c r="N25"/>
      <c r="O25"/>
    </row>
    <row r="26" spans="1:15" s="11" customFormat="1" ht="15.75" x14ac:dyDescent="0.25">
      <c r="A26" s="12">
        <v>4</v>
      </c>
      <c r="B26" s="36">
        <v>545690.22</v>
      </c>
      <c r="C26" s="36">
        <v>317540.90000000002</v>
      </c>
      <c r="D26" s="36">
        <v>375758.35</v>
      </c>
      <c r="E26" s="37">
        <f>+(D26-C26)/C26</f>
        <v>0.18333842978967418</v>
      </c>
      <c r="F26" s="38"/>
      <c r="G26" s="13"/>
      <c r="H26" s="15"/>
      <c r="J26"/>
      <c r="K26"/>
      <c r="L26"/>
      <c r="M26"/>
      <c r="N26"/>
      <c r="O26"/>
    </row>
    <row r="27" spans="1:15" s="11" customFormat="1" ht="15.75" x14ac:dyDescent="0.25">
      <c r="A27" s="12">
        <v>7</v>
      </c>
      <c r="B27" s="36">
        <v>559717.80000000005</v>
      </c>
      <c r="C27" s="36">
        <v>336303.49</v>
      </c>
      <c r="D27" s="36">
        <v>382320.9</v>
      </c>
      <c r="E27" s="37">
        <f>+(D27-C27)/C27</f>
        <v>0.13683298380281464</v>
      </c>
      <c r="F27" s="38"/>
      <c r="G27" s="13"/>
      <c r="H27" s="15"/>
      <c r="J27"/>
      <c r="K27"/>
      <c r="L27"/>
      <c r="M27"/>
      <c r="N27"/>
      <c r="O27"/>
    </row>
    <row r="28" spans="1:15" s="11" customFormat="1" ht="15.75" x14ac:dyDescent="0.25">
      <c r="A28" s="12">
        <v>8</v>
      </c>
      <c r="B28" s="36">
        <v>712062.97</v>
      </c>
      <c r="C28" s="36">
        <v>418339.23</v>
      </c>
      <c r="D28" s="36">
        <v>488868.15</v>
      </c>
      <c r="E28" s="37">
        <f>+(D28-C28)/C28</f>
        <v>0.16859265147091285</v>
      </c>
      <c r="F28" s="38"/>
      <c r="G28" s="13"/>
      <c r="H28" s="14"/>
      <c r="J28"/>
      <c r="K28"/>
      <c r="L28"/>
      <c r="M28"/>
      <c r="N28"/>
      <c r="O28"/>
    </row>
    <row r="29" spans="1:15" s="11" customFormat="1" ht="15.75" x14ac:dyDescent="0.25">
      <c r="A29" s="12">
        <v>13</v>
      </c>
      <c r="B29" s="36">
        <v>507850.83</v>
      </c>
      <c r="C29" s="36">
        <v>292983.61</v>
      </c>
      <c r="D29" s="36">
        <v>348668.6</v>
      </c>
      <c r="E29" s="37">
        <f>+(D29-C29)/C29</f>
        <v>0.19006179219376809</v>
      </c>
      <c r="F29" s="38"/>
      <c r="G29" s="13"/>
      <c r="H29" s="15"/>
      <c r="J29"/>
      <c r="K29"/>
      <c r="L29"/>
      <c r="M29"/>
      <c r="N29"/>
      <c r="O29"/>
    </row>
    <row r="30" spans="1:15" s="11" customFormat="1" ht="15.75" x14ac:dyDescent="0.25">
      <c r="A30" s="16">
        <v>16</v>
      </c>
      <c r="B30" s="41">
        <v>433794.68</v>
      </c>
      <c r="C30" s="41">
        <v>242669.7</v>
      </c>
      <c r="D30" s="41">
        <v>304359.89</v>
      </c>
      <c r="E30" s="37">
        <f t="shared" ref="E30:E33" si="2">+(D30-C30)/C30</f>
        <v>0.25421463825108781</v>
      </c>
      <c r="F30" s="38"/>
      <c r="G30" s="13"/>
      <c r="H30" s="15"/>
      <c r="J30"/>
      <c r="K30"/>
      <c r="L30"/>
      <c r="M30"/>
      <c r="N30"/>
      <c r="O30"/>
    </row>
    <row r="31" spans="1:15" s="11" customFormat="1" ht="15.75" x14ac:dyDescent="0.25">
      <c r="A31" s="16">
        <v>21</v>
      </c>
      <c r="B31" s="41">
        <v>233339.96</v>
      </c>
      <c r="C31" s="41">
        <v>95868.29</v>
      </c>
      <c r="D31" s="41">
        <v>164152.75</v>
      </c>
      <c r="E31" s="37">
        <f t="shared" si="2"/>
        <v>0.71227368298735705</v>
      </c>
      <c r="F31" s="38"/>
      <c r="G31" s="13"/>
      <c r="H31" s="15"/>
      <c r="J31"/>
      <c r="K31"/>
      <c r="L31"/>
      <c r="M31"/>
      <c r="N31"/>
      <c r="O31"/>
    </row>
    <row r="32" spans="1:15" s="11" customFormat="1" ht="15.75" x14ac:dyDescent="0.25">
      <c r="A32" s="16">
        <v>40</v>
      </c>
      <c r="B32" s="41">
        <v>654436.17000000004</v>
      </c>
      <c r="C32" s="41">
        <v>353665.43</v>
      </c>
      <c r="D32" s="41">
        <v>462088.72</v>
      </c>
      <c r="E32" s="37">
        <f t="shared" si="2"/>
        <v>0.30657022372811499</v>
      </c>
      <c r="F32" s="38"/>
      <c r="G32" s="13"/>
      <c r="H32" s="15"/>
      <c r="J32"/>
      <c r="K32"/>
      <c r="L32"/>
      <c r="M32"/>
      <c r="N32"/>
      <c r="O32"/>
    </row>
    <row r="33" spans="1:15" s="11" customFormat="1" ht="15.75" x14ac:dyDescent="0.25">
      <c r="A33" s="16">
        <v>46</v>
      </c>
      <c r="B33" s="41">
        <v>832376.34</v>
      </c>
      <c r="C33" s="41">
        <v>418300.67</v>
      </c>
      <c r="D33" s="41">
        <v>589388.92000000004</v>
      </c>
      <c r="E33" s="37">
        <f t="shared" si="2"/>
        <v>0.40900783161547427</v>
      </c>
      <c r="F33" s="38"/>
      <c r="G33" s="13"/>
      <c r="H33" s="15"/>
      <c r="J33"/>
      <c r="K33"/>
      <c r="L33"/>
      <c r="M33"/>
      <c r="N33"/>
      <c r="O33"/>
    </row>
    <row r="34" spans="1:15" s="11" customFormat="1" ht="15.75" x14ac:dyDescent="0.25">
      <c r="A34" s="49" t="s">
        <v>23</v>
      </c>
      <c r="B34" s="50"/>
      <c r="C34" s="50"/>
      <c r="D34" s="50"/>
      <c r="E34" s="51"/>
      <c r="F34" s="40" t="s">
        <v>35</v>
      </c>
      <c r="G34" s="20">
        <f>AVERAGE(E35:E37)</f>
        <v>0.33214034739520876</v>
      </c>
      <c r="H34" s="14"/>
      <c r="J34"/>
      <c r="K34"/>
      <c r="L34"/>
      <c r="M34"/>
      <c r="N34"/>
      <c r="O34"/>
    </row>
    <row r="35" spans="1:15" s="11" customFormat="1" ht="15.75" x14ac:dyDescent="0.25">
      <c r="A35" s="17">
        <v>17</v>
      </c>
      <c r="B35" s="42">
        <v>835114.75</v>
      </c>
      <c r="C35" s="42">
        <v>467364.25</v>
      </c>
      <c r="D35" s="42">
        <v>587117.54</v>
      </c>
      <c r="E35" s="43">
        <f>+(D35-C35)/C35</f>
        <v>0.25623117300906101</v>
      </c>
      <c r="F35" s="38"/>
      <c r="G35" s="13"/>
      <c r="J35"/>
      <c r="K35"/>
      <c r="L35"/>
      <c r="M35"/>
      <c r="N35"/>
      <c r="O35"/>
    </row>
    <row r="36" spans="1:15" s="11" customFormat="1" ht="15.75" x14ac:dyDescent="0.25">
      <c r="A36" s="12">
        <v>18</v>
      </c>
      <c r="B36" s="36">
        <v>946605.08</v>
      </c>
      <c r="C36" s="36">
        <v>429013.88</v>
      </c>
      <c r="D36" s="36">
        <v>666623.14</v>
      </c>
      <c r="E36" s="37">
        <f>+(D36-C36)/C36</f>
        <v>0.55384981949768153</v>
      </c>
      <c r="F36" s="38"/>
      <c r="G36" s="13"/>
      <c r="J36"/>
      <c r="K36"/>
      <c r="L36"/>
      <c r="M36"/>
      <c r="N36"/>
      <c r="O36"/>
    </row>
    <row r="37" spans="1:15" s="11" customFormat="1" ht="15.75" x14ac:dyDescent="0.25">
      <c r="A37" s="12">
        <v>31</v>
      </c>
      <c r="B37" s="36">
        <v>251562.43</v>
      </c>
      <c r="C37" s="36">
        <v>149198.19999999998</v>
      </c>
      <c r="D37" s="36">
        <v>176999.80000000002</v>
      </c>
      <c r="E37" s="37">
        <f>+(D37-C37)/C37</f>
        <v>0.18634004967888379</v>
      </c>
      <c r="F37" s="38"/>
      <c r="G37" s="13"/>
      <c r="J37"/>
      <c r="K37"/>
      <c r="L37"/>
      <c r="M37"/>
      <c r="N37"/>
      <c r="O37"/>
    </row>
    <row r="38" spans="1:15" s="23" customFormat="1" ht="15.75" x14ac:dyDescent="0.25">
      <c r="A38" s="49" t="s">
        <v>24</v>
      </c>
      <c r="B38" s="50"/>
      <c r="C38" s="50"/>
      <c r="D38" s="50"/>
      <c r="E38" s="51"/>
      <c r="F38" s="40" t="s">
        <v>36</v>
      </c>
      <c r="G38" s="20">
        <f>AVERAGE(E39:E41)</f>
        <v>0.65938193703579451</v>
      </c>
      <c r="J38"/>
      <c r="K38"/>
      <c r="L38"/>
      <c r="M38"/>
      <c r="N38"/>
      <c r="O38"/>
    </row>
    <row r="39" spans="1:15" s="11" customFormat="1" ht="15.75" x14ac:dyDescent="0.25">
      <c r="A39" s="12">
        <v>19</v>
      </c>
      <c r="B39" s="36">
        <v>102709.33</v>
      </c>
      <c r="C39" s="36">
        <v>37839.93</v>
      </c>
      <c r="D39" s="36">
        <v>71848.97</v>
      </c>
      <c r="E39" s="37">
        <f>+(D39-C39)/C39</f>
        <v>0.89876064781303777</v>
      </c>
      <c r="F39" s="38"/>
      <c r="G39" s="13"/>
      <c r="J39"/>
      <c r="K39"/>
      <c r="L39"/>
      <c r="M39"/>
      <c r="N39"/>
      <c r="O39"/>
    </row>
    <row r="40" spans="1:15" s="11" customFormat="1" ht="15.75" x14ac:dyDescent="0.25">
      <c r="A40" s="12">
        <v>32</v>
      </c>
      <c r="B40" s="36">
        <v>66104.58</v>
      </c>
      <c r="C40" s="36">
        <v>28636.719999999998</v>
      </c>
      <c r="D40" s="36">
        <v>45927.13</v>
      </c>
      <c r="E40" s="37">
        <f>+(D40-C40)/C40</f>
        <v>0.60378458147441472</v>
      </c>
      <c r="F40" s="38"/>
      <c r="G40" s="13"/>
      <c r="J40"/>
      <c r="K40"/>
      <c r="L40"/>
      <c r="M40"/>
      <c r="N40"/>
      <c r="O40"/>
    </row>
    <row r="41" spans="1:15" s="11" customFormat="1" ht="15.75" x14ac:dyDescent="0.25">
      <c r="A41" s="12">
        <v>41</v>
      </c>
      <c r="B41" s="36">
        <v>919673.25</v>
      </c>
      <c r="C41" s="36">
        <v>440720.55</v>
      </c>
      <c r="D41" s="36">
        <v>650327.5</v>
      </c>
      <c r="E41" s="37">
        <f>+(D41-C41)/C41</f>
        <v>0.47560058181993103</v>
      </c>
      <c r="F41" s="38"/>
      <c r="G41" s="13"/>
      <c r="J41"/>
      <c r="K41"/>
      <c r="L41"/>
      <c r="M41"/>
      <c r="N41"/>
      <c r="O41"/>
    </row>
    <row r="42" spans="1:15" s="11" customFormat="1" ht="15.75" x14ac:dyDescent="0.25">
      <c r="A42" s="49" t="s">
        <v>25</v>
      </c>
      <c r="B42" s="50"/>
      <c r="C42" s="50"/>
      <c r="D42" s="50"/>
      <c r="E42" s="51"/>
      <c r="F42" s="40" t="s">
        <v>37</v>
      </c>
      <c r="G42" s="20">
        <f>AVERAGE(E43:E46)</f>
        <v>0.28984814923655189</v>
      </c>
      <c r="J42"/>
      <c r="K42"/>
      <c r="L42"/>
      <c r="M42"/>
      <c r="N42"/>
      <c r="O42"/>
    </row>
    <row r="43" spans="1:15" s="11" customFormat="1" ht="15.75" x14ac:dyDescent="0.25">
      <c r="A43" s="12">
        <v>26</v>
      </c>
      <c r="B43" s="36">
        <v>384974.18</v>
      </c>
      <c r="C43" s="36">
        <v>251062.68</v>
      </c>
      <c r="D43" s="36">
        <v>269893.96000000002</v>
      </c>
      <c r="E43" s="37">
        <f>+(D43-C43)/C43</f>
        <v>7.5006289266090959E-2</v>
      </c>
      <c r="F43" s="38"/>
      <c r="G43" s="13"/>
      <c r="J43"/>
      <c r="K43"/>
      <c r="L43"/>
      <c r="M43"/>
      <c r="N43"/>
      <c r="O43"/>
    </row>
    <row r="44" spans="1:15" s="11" customFormat="1" ht="15.75" x14ac:dyDescent="0.25">
      <c r="A44" s="12">
        <v>36</v>
      </c>
      <c r="B44" s="36" t="s">
        <v>49</v>
      </c>
      <c r="C44" s="36" t="s">
        <v>49</v>
      </c>
      <c r="D44" s="36" t="s">
        <v>49</v>
      </c>
      <c r="E44" s="37" t="s">
        <v>49</v>
      </c>
      <c r="F44" s="38"/>
      <c r="G44" s="13"/>
      <c r="J44"/>
      <c r="K44"/>
      <c r="L44"/>
      <c r="M44"/>
      <c r="N44"/>
      <c r="O44"/>
    </row>
    <row r="45" spans="1:15" s="11" customFormat="1" ht="15.75" x14ac:dyDescent="0.25">
      <c r="A45" s="12">
        <v>47</v>
      </c>
      <c r="B45" s="36">
        <v>212149.61</v>
      </c>
      <c r="C45" s="36">
        <v>137920.85999999999</v>
      </c>
      <c r="D45" s="36">
        <v>149291.38</v>
      </c>
      <c r="E45" s="37">
        <f t="shared" ref="E45" si="3">+(D45-C45)/C45</f>
        <v>8.2442351360048211E-2</v>
      </c>
      <c r="F45" s="38"/>
      <c r="G45" s="13"/>
      <c r="J45"/>
      <c r="K45"/>
      <c r="L45"/>
      <c r="M45"/>
      <c r="N45"/>
      <c r="O45"/>
    </row>
    <row r="46" spans="1:15" s="11" customFormat="1" ht="15.75" x14ac:dyDescent="0.25">
      <c r="A46" s="12">
        <v>48</v>
      </c>
      <c r="B46" s="36">
        <v>90247.1</v>
      </c>
      <c r="C46" s="36">
        <v>36857.4</v>
      </c>
      <c r="D46" s="36">
        <v>63103.4</v>
      </c>
      <c r="E46" s="37">
        <f>+(D46-C46)/C46</f>
        <v>0.7120958070835165</v>
      </c>
      <c r="F46" s="38"/>
      <c r="G46" s="13"/>
      <c r="J46"/>
      <c r="K46"/>
      <c r="L46"/>
      <c r="M46"/>
      <c r="N46"/>
      <c r="O46"/>
    </row>
    <row r="47" spans="1:15" s="23" customFormat="1" ht="15.75" x14ac:dyDescent="0.25">
      <c r="A47" s="67" t="s">
        <v>26</v>
      </c>
      <c r="B47" s="68"/>
      <c r="C47" s="36">
        <v>292024.90000000002</v>
      </c>
      <c r="D47" s="36">
        <v>607884.13</v>
      </c>
      <c r="E47" s="37">
        <f t="shared" ref="E47:E54" si="4">+(D47-C47)/C47</f>
        <v>1.0816174579633449</v>
      </c>
      <c r="F47" s="44" t="s">
        <v>38</v>
      </c>
      <c r="G47" s="21">
        <f>E47</f>
        <v>1.0816174579633449</v>
      </c>
      <c r="J47"/>
      <c r="K47"/>
      <c r="L47"/>
      <c r="M47"/>
      <c r="N47"/>
      <c r="O47"/>
    </row>
    <row r="48" spans="1:15" s="11" customFormat="1" ht="15.75" x14ac:dyDescent="0.25">
      <c r="A48" s="67" t="s">
        <v>27</v>
      </c>
      <c r="B48" s="68"/>
      <c r="C48" s="36">
        <v>57700.11</v>
      </c>
      <c r="D48" s="36">
        <v>57287.55</v>
      </c>
      <c r="E48" s="37">
        <f t="shared" si="4"/>
        <v>-7.1500730241241773E-3</v>
      </c>
      <c r="F48" s="44" t="s">
        <v>39</v>
      </c>
      <c r="G48" s="21">
        <f t="shared" ref="G48:G54" si="5">E48</f>
        <v>-7.1500730241241773E-3</v>
      </c>
      <c r="J48"/>
      <c r="K48"/>
      <c r="L48"/>
      <c r="M48"/>
      <c r="N48"/>
      <c r="O48"/>
    </row>
    <row r="49" spans="1:15" s="11" customFormat="1" ht="31.5" customHeight="1" x14ac:dyDescent="0.25">
      <c r="A49" s="69" t="s">
        <v>28</v>
      </c>
      <c r="B49" s="70"/>
      <c r="C49" s="36">
        <v>406054.19</v>
      </c>
      <c r="D49" s="36">
        <v>478482.3</v>
      </c>
      <c r="E49" s="37">
        <f t="shared" si="4"/>
        <v>0.17837055196992299</v>
      </c>
      <c r="F49" s="44" t="s">
        <v>40</v>
      </c>
      <c r="G49" s="21">
        <f t="shared" si="5"/>
        <v>0.17837055196992299</v>
      </c>
      <c r="J49"/>
      <c r="K49"/>
      <c r="L49"/>
      <c r="M49"/>
      <c r="N49"/>
      <c r="O49"/>
    </row>
    <row r="50" spans="1:15" s="11" customFormat="1" ht="15.75" x14ac:dyDescent="0.25">
      <c r="A50" s="67" t="s">
        <v>29</v>
      </c>
      <c r="B50" s="68"/>
      <c r="C50" s="36">
        <v>231126.58000000002</v>
      </c>
      <c r="D50" s="36">
        <v>419105.68</v>
      </c>
      <c r="E50" s="37">
        <f t="shared" si="4"/>
        <v>0.81331666829492288</v>
      </c>
      <c r="F50" s="44" t="s">
        <v>41</v>
      </c>
      <c r="G50" s="21">
        <f t="shared" si="5"/>
        <v>0.81331666829492288</v>
      </c>
      <c r="J50"/>
      <c r="K50"/>
      <c r="L50"/>
      <c r="M50"/>
      <c r="N50"/>
      <c r="O50"/>
    </row>
    <row r="51" spans="1:15" s="11" customFormat="1" ht="15.75" x14ac:dyDescent="0.25">
      <c r="A51" s="67" t="s">
        <v>30</v>
      </c>
      <c r="B51" s="68"/>
      <c r="C51" s="36">
        <v>209901.16</v>
      </c>
      <c r="D51" s="36">
        <v>320027.14</v>
      </c>
      <c r="E51" s="37">
        <f t="shared" si="4"/>
        <v>0.52465636683475214</v>
      </c>
      <c r="F51" s="44" t="s">
        <v>42</v>
      </c>
      <c r="G51" s="21">
        <f t="shared" si="5"/>
        <v>0.52465636683475214</v>
      </c>
      <c r="J51"/>
      <c r="K51"/>
      <c r="L51"/>
      <c r="M51"/>
      <c r="N51"/>
      <c r="O51"/>
    </row>
    <row r="52" spans="1:15" s="11" customFormat="1" ht="15.75" x14ac:dyDescent="0.25">
      <c r="A52" s="67" t="s">
        <v>48</v>
      </c>
      <c r="B52" s="68"/>
      <c r="C52" s="36">
        <v>108000.04</v>
      </c>
      <c r="D52" s="36">
        <v>150150.57999999999</v>
      </c>
      <c r="E52" s="37">
        <f t="shared" si="4"/>
        <v>0.39028263322865431</v>
      </c>
      <c r="F52" s="44" t="s">
        <v>46</v>
      </c>
      <c r="G52" s="21">
        <f t="shared" si="5"/>
        <v>0.39028263322865431</v>
      </c>
      <c r="J52"/>
      <c r="K52"/>
      <c r="L52"/>
      <c r="M52"/>
      <c r="N52"/>
      <c r="O52"/>
    </row>
    <row r="53" spans="1:15" s="11" customFormat="1" ht="15.75" x14ac:dyDescent="0.25">
      <c r="A53" s="67" t="s">
        <v>31</v>
      </c>
      <c r="B53" s="68"/>
      <c r="C53" s="36">
        <v>303666.18</v>
      </c>
      <c r="D53" s="36">
        <v>503807.6</v>
      </c>
      <c r="E53" s="37">
        <f t="shared" si="4"/>
        <v>0.65908366878392577</v>
      </c>
      <c r="F53" s="44" t="s">
        <v>43</v>
      </c>
      <c r="G53" s="21">
        <f t="shared" si="5"/>
        <v>0.65908366878392577</v>
      </c>
      <c r="J53"/>
      <c r="K53"/>
      <c r="L53"/>
      <c r="M53"/>
      <c r="N53"/>
      <c r="O53"/>
    </row>
    <row r="54" spans="1:15" s="11" customFormat="1" ht="16.5" thickBot="1" x14ac:dyDescent="0.3">
      <c r="A54" s="47" t="s">
        <v>32</v>
      </c>
      <c r="B54" s="48"/>
      <c r="C54" s="46">
        <v>554066.11</v>
      </c>
      <c r="D54" s="46">
        <v>502072.5</v>
      </c>
      <c r="E54" s="45">
        <f t="shared" si="4"/>
        <v>-9.3840083451413384E-2</v>
      </c>
      <c r="F54" s="18" t="s">
        <v>44</v>
      </c>
      <c r="G54" s="22">
        <f t="shared" si="5"/>
        <v>-9.3840083451413384E-2</v>
      </c>
      <c r="J54"/>
      <c r="K54"/>
      <c r="L54"/>
      <c r="M54"/>
      <c r="N54"/>
      <c r="O54"/>
    </row>
    <row r="55" spans="1:15" s="11" customFormat="1" ht="15.75" x14ac:dyDescent="0.25">
      <c r="A55"/>
      <c r="B55"/>
      <c r="C55"/>
      <c r="D55"/>
      <c r="E55"/>
      <c r="F55"/>
      <c r="G55"/>
      <c r="J55"/>
      <c r="K55"/>
      <c r="L55"/>
      <c r="M55"/>
      <c r="N55"/>
      <c r="O55"/>
    </row>
    <row r="56" spans="1:15" s="11" customFormat="1" ht="15.75" x14ac:dyDescent="0.25">
      <c r="A56"/>
      <c r="B56"/>
      <c r="C56"/>
      <c r="D56"/>
      <c r="E56"/>
      <c r="F56"/>
      <c r="G56"/>
      <c r="J56"/>
      <c r="K56"/>
      <c r="L56"/>
      <c r="M56"/>
      <c r="N56"/>
      <c r="O56"/>
    </row>
    <row r="57" spans="1:15" s="11" customFormat="1" ht="15.75" x14ac:dyDescent="0.25">
      <c r="A57"/>
      <c r="B57"/>
      <c r="C57"/>
      <c r="D57"/>
      <c r="E57"/>
      <c r="F57"/>
      <c r="G57"/>
      <c r="J57"/>
      <c r="K57"/>
      <c r="L57"/>
      <c r="M57"/>
      <c r="N57"/>
      <c r="O57"/>
    </row>
  </sheetData>
  <mergeCells count="20">
    <mergeCell ref="A50:B50"/>
    <mergeCell ref="A51:B51"/>
    <mergeCell ref="A53:B53"/>
    <mergeCell ref="A52:B52"/>
    <mergeCell ref="A54:B54"/>
    <mergeCell ref="A38:E38"/>
    <mergeCell ref="A5:G5"/>
    <mergeCell ref="A11:E11"/>
    <mergeCell ref="A10:E10"/>
    <mergeCell ref="A7:C7"/>
    <mergeCell ref="A8:C8"/>
    <mergeCell ref="F11:F12"/>
    <mergeCell ref="F21:F22"/>
    <mergeCell ref="A21:E21"/>
    <mergeCell ref="A25:E25"/>
    <mergeCell ref="A34:E34"/>
    <mergeCell ref="A42:E42"/>
    <mergeCell ref="A47:B47"/>
    <mergeCell ref="A48:B48"/>
    <mergeCell ref="A49:B49"/>
  </mergeCells>
  <pageMargins left="0.25" right="0.25" top="0.75" bottom="0.75" header="0.3" footer="0.3"/>
  <pageSetup scale="95" orientation="landscape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knhntws</dc:creator>
  <cp:lastModifiedBy>Royals, Cherie</cp:lastModifiedBy>
  <cp:lastPrinted>2019-03-19T19:16:09Z</cp:lastPrinted>
  <dcterms:created xsi:type="dcterms:W3CDTF">2013-01-24T17:14:57Z</dcterms:created>
  <dcterms:modified xsi:type="dcterms:W3CDTF">2019-03-19T19:53:00Z</dcterms:modified>
</cp:coreProperties>
</file>